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-Sadykov-GG\Рабочий стол\"/>
    </mc:Choice>
  </mc:AlternateContent>
  <bookViews>
    <workbookView xWindow="-15" yWindow="-15" windowWidth="9600" windowHeight="11640"/>
  </bookViews>
  <sheets>
    <sheet name="ССР в текущих ценах" sheetId="2" r:id="rId1"/>
  </sheets>
  <definedNames>
    <definedName name="_xlnm.Print_Titles" localSheetId="0">'ССР в текущих ценах'!$10:$15</definedName>
    <definedName name="_xlnm.Print_Area" localSheetId="0">'ССР в текущих ценах'!$A$1:$H$72</definedName>
  </definedNames>
  <calcPr calcId="162913"/>
</workbook>
</file>

<file path=xl/calcChain.xml><?xml version="1.0" encoding="utf-8"?>
<calcChain xmlns="http://schemas.openxmlformats.org/spreadsheetml/2006/main">
  <c r="E57" i="2" l="1"/>
  <c r="F57" i="2"/>
  <c r="D57" i="2"/>
  <c r="F53" i="2"/>
  <c r="G53" i="2"/>
  <c r="G54" i="2" s="1"/>
  <c r="E53" i="2"/>
  <c r="D53" i="2"/>
  <c r="H52" i="2"/>
  <c r="H51" i="2"/>
  <c r="H50" i="2"/>
  <c r="E47" i="2"/>
  <c r="D47" i="2"/>
  <c r="H46" i="2"/>
  <c r="E43" i="2"/>
  <c r="F43" i="2"/>
  <c r="D43" i="2"/>
  <c r="H42" i="2"/>
  <c r="H41" i="2"/>
  <c r="F39" i="2"/>
  <c r="E39" i="2"/>
  <c r="D39" i="2"/>
  <c r="H38" i="2"/>
  <c r="H37" i="2"/>
  <c r="F35" i="2"/>
  <c r="E35" i="2"/>
  <c r="D35" i="2"/>
  <c r="H34" i="2"/>
  <c r="H33" i="2"/>
  <c r="H32" i="2"/>
  <c r="H31" i="2"/>
  <c r="H30" i="2"/>
  <c r="H29" i="2"/>
  <c r="H28" i="2"/>
  <c r="H27" i="2"/>
  <c r="H26" i="2"/>
  <c r="H25" i="2"/>
  <c r="H24" i="2"/>
  <c r="E22" i="2"/>
  <c r="D22" i="2"/>
  <c r="H21" i="2"/>
  <c r="H20" i="2"/>
  <c r="H19" i="2"/>
  <c r="H18" i="2"/>
  <c r="H17" i="2"/>
  <c r="H53" i="2" l="1"/>
  <c r="E44" i="2"/>
  <c r="E48" i="2" s="1"/>
  <c r="E54" i="2" s="1"/>
  <c r="H39" i="2"/>
  <c r="H47" i="2"/>
  <c r="H43" i="2"/>
  <c r="F44" i="2"/>
  <c r="F48" i="2" s="1"/>
  <c r="F54" i="2" s="1"/>
  <c r="F58" i="2" s="1"/>
  <c r="F60" i="2" s="1"/>
  <c r="D44" i="2"/>
  <c r="H35" i="2"/>
  <c r="H22" i="2"/>
  <c r="E58" i="2" l="1"/>
  <c r="E60" i="2" s="1"/>
  <c r="E61" i="2" s="1"/>
  <c r="F61" i="2"/>
  <c r="H44" i="2"/>
  <c r="D48" i="2"/>
  <c r="I53" i="2"/>
  <c r="I22" i="2"/>
  <c r="I39" i="2"/>
  <c r="I62" i="2"/>
  <c r="I52" i="2"/>
  <c r="I51" i="2"/>
  <c r="I50" i="2"/>
  <c r="I46" i="2"/>
  <c r="I47" i="2" s="1"/>
  <c r="H48" i="2" l="1"/>
  <c r="D54" i="2"/>
  <c r="D58" i="2" s="1"/>
  <c r="I44" i="2"/>
  <c r="I48" i="2" s="1"/>
  <c r="D60" i="2" l="1"/>
  <c r="H54" i="2"/>
  <c r="I54" i="2" l="1"/>
  <c r="G57" i="2"/>
  <c r="G58" i="2" s="1"/>
  <c r="G60" i="2" s="1"/>
  <c r="H60" i="2" s="1"/>
  <c r="H56" i="2"/>
  <c r="H57" i="2" s="1"/>
  <c r="D61" i="2"/>
  <c r="H61" i="2" l="1"/>
  <c r="G61" i="2"/>
  <c r="H58" i="2"/>
  <c r="I64" i="2" l="1"/>
  <c r="I63" i="2"/>
</calcChain>
</file>

<file path=xl/sharedStrings.xml><?xml version="1.0" encoding="utf-8"?>
<sst xmlns="http://schemas.openxmlformats.org/spreadsheetml/2006/main" count="89" uniqueCount="89">
  <si>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</si>
  <si>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</si>
  <si>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</si>
  <si>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</si>
  <si>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</si>
  <si>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</si>
  <si>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</si>
  <si>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</si>
  <si>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</si>
  <si>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</si>
  <si>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Глава 5. Объекты транспортного хозяйства и связи</t>
  </si>
  <si>
    <t>Итого по Главе 5</t>
  </si>
  <si>
    <t>Глава 7. Благоустройство и озеленение территории</t>
  </si>
  <si>
    <t>Благоустройство</t>
  </si>
  <si>
    <t>Итого по Главе 7</t>
  </si>
  <si>
    <t>Глава 8. Временные здания и сооружения</t>
  </si>
  <si>
    <t>ГСН 81- 05-01-2001 п.2.6</t>
  </si>
  <si>
    <t>Итого по Главе 8</t>
  </si>
  <si>
    <t>Глава 9. Прочие работы и затраты</t>
  </si>
  <si>
    <t>Итого по Главе 9</t>
  </si>
  <si>
    <t>НДС 18%</t>
  </si>
  <si>
    <t>СВОДНАЯ ТАБЛИЦА СТОИМОСТИ РАБОТ</t>
  </si>
  <si>
    <t>Средства связи</t>
  </si>
  <si>
    <t>Затраты Подрядчика</t>
  </si>
  <si>
    <t>Всего по сводной таблице в текущих ценах</t>
  </si>
  <si>
    <t xml:space="preserve">Итого по Главе 2 </t>
  </si>
  <si>
    <t>Расчет №1</t>
  </si>
  <si>
    <t xml:space="preserve"> Непредвиденные затраты</t>
  </si>
  <si>
    <t>Сметная стоимость,  руб.</t>
  </si>
  <si>
    <t>Составлена в базисных ценах 2001 г. с пересчетом в текущие цены на ____________201_ г.</t>
  </si>
  <si>
    <t xml:space="preserve">Итого по сводной таблице в текущих ценах: Ксмр=……; Кобор.=……..; Кпроч.=……..Кпнр=……; </t>
  </si>
  <si>
    <t>01-01-01</t>
  </si>
  <si>
    <t>Демонтажные работы</t>
  </si>
  <si>
    <t>01-01-02</t>
  </si>
  <si>
    <t>Перевозка, погрузо-разгрузочные работы после разборки строительных кнструкций</t>
  </si>
  <si>
    <t>01-01-03</t>
  </si>
  <si>
    <t>01-01-04</t>
  </si>
  <si>
    <t>01-01-05</t>
  </si>
  <si>
    <t>Демонтаж электрооборудования.</t>
  </si>
  <si>
    <t>Перевозка демонтируемого электрооборудования.</t>
  </si>
  <si>
    <t>Демонтажные работы.Средства связи.</t>
  </si>
  <si>
    <t>02-01-01</t>
  </si>
  <si>
    <t>Строительные работы</t>
  </si>
  <si>
    <t>02-01-02</t>
  </si>
  <si>
    <t>Стоимость и монтаж строительного  оборудования</t>
  </si>
  <si>
    <t>02-01-03</t>
  </si>
  <si>
    <t>ЗРУ 6 кВ. Строительные работы</t>
  </si>
  <si>
    <t>02-01-04</t>
  </si>
  <si>
    <t>ЗРУ-6 кВ. Отопление и вентиляция</t>
  </si>
  <si>
    <t>02-01-05</t>
  </si>
  <si>
    <t>ЗРУ-6 кВ. Автоматизация систем отопления и вентиляциии</t>
  </si>
  <si>
    <t>02-01-06</t>
  </si>
  <si>
    <t>Кабельное хозяйство (строит часть)</t>
  </si>
  <si>
    <t>02-01-07</t>
  </si>
  <si>
    <t>Кабельное хозяйство.Электротехнические решения</t>
  </si>
  <si>
    <t>02-01-08</t>
  </si>
  <si>
    <t>Электромонтажные работы</t>
  </si>
  <si>
    <t>02-01-09</t>
  </si>
  <si>
    <t>Телемеханика</t>
  </si>
  <si>
    <t>02-01-10</t>
  </si>
  <si>
    <t>РЗиА</t>
  </si>
  <si>
    <t>02-01-11</t>
  </si>
  <si>
    <t>АСКУЭ</t>
  </si>
  <si>
    <t>05-01-01</t>
  </si>
  <si>
    <t>05-01-02</t>
  </si>
  <si>
    <t>07-01-01</t>
  </si>
  <si>
    <t>07-01-02</t>
  </si>
  <si>
    <t>Ограждение</t>
  </si>
  <si>
    <t>Временные здания и сооружения 3,9*0,8=3,12%</t>
  </si>
  <si>
    <t>Итого по Главам 1-8, в том числе:</t>
  </si>
  <si>
    <t>Итого по Главам 1-7, в том числе:</t>
  </si>
  <si>
    <t>ГСН-81-05-02-2007 п.2.4</t>
  </si>
  <si>
    <t>Производство работ в зимнее время 4,3*1,1=4,73%</t>
  </si>
  <si>
    <t>09-01-01</t>
  </si>
  <si>
    <t xml:space="preserve">Пусконаладочные работы </t>
  </si>
  <si>
    <t xml:space="preserve">Затраты на утилизацию мусора </t>
  </si>
  <si>
    <t>Итого по Главам 1-9, в том числе:</t>
  </si>
  <si>
    <t>Непредвиденные работы и затраты 1,5%, в том числе:</t>
  </si>
  <si>
    <t>Глава 12. Публичный технологический и ценовой аудит, проектные и изыскательские работы</t>
  </si>
  <si>
    <t>МДС 81-35.2004 прил.8 п.12.3</t>
  </si>
  <si>
    <t>Авторский надзор 0,2% т гл.1-9</t>
  </si>
  <si>
    <t>Итого по Главе 12</t>
  </si>
  <si>
    <t>Итого по Главам 1-12, в том числе:</t>
  </si>
  <si>
    <t>Итого с непредвиденными затратами, в том числе:</t>
  </si>
  <si>
    <t>Охрано-пожарная сигнализация. Видеонаблюдение</t>
  </si>
  <si>
    <r>
      <t>по объекту:</t>
    </r>
    <r>
      <rPr>
        <u/>
        <sz val="12"/>
        <rFont val="Times New Roman"/>
        <family val="1"/>
        <charset val="204"/>
      </rPr>
      <t>Выполнение работ по реконструкции ПС 110/35/6кВ Сухой Бор с заменой оборудования 110/35/6 кВ и доведения до схемы 110-4Н филиала АО "Тюменьэнерго" Урайские электрические сети</t>
    </r>
  </si>
  <si>
    <t>Общая сметная стоимость, тыс. руб.</t>
  </si>
  <si>
    <t>Приложение №6 к Конкурсной документации</t>
  </si>
  <si>
    <t xml:space="preserve">____________________________________
(подпись, М.П.)
_______________________________________________
(фамилия, имя, отчество подписавшего, должность)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</si>
</sst>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19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0"/>
      <name val="Arial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96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wrapText="1"/>
    </xf>
    <xf numFmtId="164" fontId="3" fillId="0" borderId="0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vertical="top"/>
    </xf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2" fontId="3" fillId="0" borderId="2" xfId="0" applyNumberFormat="1" applyFont="1" applyBorder="1" applyAlignment="1">
      <alignment vertical="top"/>
    </xf>
    <xf numFmtId="2" fontId="3" fillId="0" borderId="2" xfId="0" applyNumberFormat="1" applyFont="1" applyBorder="1"/>
    <xf numFmtId="164" fontId="3" fillId="0" borderId="2" xfId="0" applyNumberFormat="1" applyFont="1" applyBorder="1"/>
    <xf numFmtId="164" fontId="3" fillId="0" borderId="0" xfId="0" applyNumberFormat="1" applyFont="1" applyBorder="1" applyAlignment="1">
      <alignment vertical="top"/>
    </xf>
    <xf numFmtId="0" fontId="1" fillId="0" borderId="0" xfId="0" applyFont="1" applyBorder="1"/>
    <xf numFmtId="49" fontId="3" fillId="0" borderId="0" xfId="0" applyNumberFormat="1" applyFont="1" applyAlignment="1">
      <alignment horizontal="center" vertical="top"/>
    </xf>
    <xf numFmtId="49" fontId="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/>
    </xf>
    <xf numFmtId="0" fontId="4" fillId="0" borderId="0" xfId="0" applyFont="1" applyBorder="1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Border="1"/>
    <xf numFmtId="49" fontId="8" fillId="0" borderId="0" xfId="0" applyNumberFormat="1" applyFont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 vertical="top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49" fontId="9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/>
    <xf numFmtId="0" fontId="9" fillId="0" borderId="0" xfId="0" applyFont="1" applyBorder="1" applyAlignment="1">
      <alignment vertical="top" wrapText="1"/>
    </xf>
    <xf numFmtId="0" fontId="11" fillId="0" borderId="0" xfId="0" applyFont="1" applyBorder="1"/>
    <xf numFmtId="0" fontId="11" fillId="0" borderId="0" xfId="0" applyFont="1" applyBorder="1" applyAlignment="1">
      <alignment vertical="top"/>
    </xf>
    <xf numFmtId="0" fontId="11" fillId="0" borderId="0" xfId="0" applyFont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3" fontId="7" fillId="0" borderId="3" xfId="0" applyNumberFormat="1" applyFont="1" applyBorder="1" applyAlignment="1">
      <alignment horizontal="right" vertical="center" wrapText="1"/>
    </xf>
    <xf numFmtId="4" fontId="5" fillId="2" borderId="3" xfId="0" applyNumberFormat="1" applyFont="1" applyFill="1" applyBorder="1" applyAlignment="1">
      <alignment horizontal="right" vertical="top" wrapText="1"/>
    </xf>
    <xf numFmtId="4" fontId="7" fillId="2" borderId="3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wrapText="1"/>
    </xf>
    <xf numFmtId="165" fontId="5" fillId="0" borderId="3" xfId="0" applyNumberFormat="1" applyFont="1" applyBorder="1" applyAlignment="1">
      <alignment horizontal="right" vertical="top" wrapText="1"/>
    </xf>
    <xf numFmtId="165" fontId="5" fillId="0" borderId="3" xfId="0" applyNumberFormat="1" applyFont="1" applyBorder="1" applyAlignment="1">
      <alignment horizontal="right" vertical="top"/>
    </xf>
    <xf numFmtId="165" fontId="7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right" vertical="top"/>
    </xf>
    <xf numFmtId="165" fontId="5" fillId="0" borderId="3" xfId="0" applyNumberFormat="1" applyFont="1" applyFill="1" applyBorder="1" applyAlignment="1">
      <alignment horizontal="right" vertical="top" wrapText="1"/>
    </xf>
    <xf numFmtId="165" fontId="6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vertical="top"/>
    </xf>
    <xf numFmtId="4" fontId="5" fillId="2" borderId="3" xfId="0" applyNumberFormat="1" applyFont="1" applyFill="1" applyBorder="1" applyAlignment="1">
      <alignment vertical="top" wrapText="1"/>
    </xf>
    <xf numFmtId="165" fontId="7" fillId="3" borderId="3" xfId="0" applyNumberFormat="1" applyFont="1" applyFill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/>
    <xf numFmtId="0" fontId="1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" fontId="16" fillId="0" borderId="0" xfId="0" applyNumberFormat="1" applyFont="1" applyFill="1" applyAlignment="1">
      <alignment horizontal="right" vertical="center"/>
    </xf>
    <xf numFmtId="0" fontId="18" fillId="4" borderId="0" xfId="1" applyFont="1" applyFill="1" applyBorder="1" applyAlignment="1">
      <alignment horizontal="left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colors>
    <mruColors>
      <color rgb="FF99CCFF"/>
      <color rgb="FF99FF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/>
  </sheetPr>
  <dimension ref="A1:S263"/>
  <sheetViews>
    <sheetView showGridLines="0" tabSelected="1" view="pageBreakPreview" topLeftCell="A46" zoomScale="115" zoomScaleNormal="115" zoomScaleSheetLayoutView="115" workbookViewId="0">
      <selection activeCell="A67" sqref="A67:H70"/>
    </sheetView>
  </sheetViews>
  <sheetFormatPr defaultRowHeight="12.75" x14ac:dyDescent="0.2"/>
  <cols>
    <col min="1" max="1" width="5" style="1" customWidth="1"/>
    <col min="2" max="2" width="11.7109375" style="3" customWidth="1"/>
    <col min="3" max="3" width="31.7109375" style="2" customWidth="1"/>
    <col min="4" max="4" width="11.5703125" style="5" customWidth="1"/>
    <col min="5" max="5" width="10.28515625" style="5" customWidth="1"/>
    <col min="6" max="6" width="9.5703125" style="5" customWidth="1"/>
    <col min="7" max="7" width="8.85546875" style="5" customWidth="1"/>
    <col min="8" max="8" width="13.5703125" style="5" customWidth="1"/>
    <col min="9" max="9" width="12.42578125" style="5" hidden="1" customWidth="1"/>
    <col min="10" max="10" width="49.85546875" style="5" bestFit="1" customWidth="1"/>
    <col min="11" max="11" width="9.140625" style="5"/>
    <col min="12" max="12" width="10.7109375" style="5" customWidth="1"/>
    <col min="13" max="16384" width="9.140625" style="5"/>
  </cols>
  <sheetData>
    <row r="1" spans="1:10" x14ac:dyDescent="0.2">
      <c r="B1" s="32"/>
      <c r="C1" s="33"/>
      <c r="D1" s="7"/>
      <c r="F1" s="94" t="s">
        <v>87</v>
      </c>
      <c r="G1" s="94"/>
      <c r="H1" s="94"/>
      <c r="I1" s="94"/>
    </row>
    <row r="2" spans="1:10" x14ac:dyDescent="0.2">
      <c r="C2" s="4"/>
      <c r="F2" s="81"/>
      <c r="G2" s="81"/>
      <c r="H2" s="81"/>
    </row>
    <row r="3" spans="1:10" x14ac:dyDescent="0.2">
      <c r="F3" s="87"/>
      <c r="G3" s="87"/>
      <c r="H3" s="87"/>
    </row>
    <row r="4" spans="1:10" x14ac:dyDescent="0.2">
      <c r="A4" s="64"/>
      <c r="F4" s="65"/>
      <c r="G4" s="65"/>
      <c r="H4" s="65"/>
    </row>
    <row r="5" spans="1:10" x14ac:dyDescent="0.2">
      <c r="C5" s="80" t="s">
        <v>21</v>
      </c>
      <c r="D5" s="81"/>
      <c r="E5" s="81"/>
      <c r="F5" s="81"/>
    </row>
    <row r="6" spans="1:10" x14ac:dyDescent="0.2">
      <c r="C6" s="82"/>
      <c r="D6" s="83"/>
      <c r="E6" s="83"/>
      <c r="F6" s="83"/>
    </row>
    <row r="7" spans="1:10" ht="46.5" customHeight="1" x14ac:dyDescent="0.2">
      <c r="A7" s="92" t="s">
        <v>85</v>
      </c>
      <c r="B7" s="92"/>
      <c r="C7" s="92"/>
      <c r="D7" s="92"/>
      <c r="E7" s="92"/>
      <c r="F7" s="92"/>
      <c r="G7" s="92"/>
      <c r="H7" s="92"/>
    </row>
    <row r="8" spans="1:10" x14ac:dyDescent="0.2">
      <c r="C8" s="47"/>
      <c r="D8" s="46"/>
      <c r="E8" s="46"/>
      <c r="F8" s="46"/>
    </row>
    <row r="9" spans="1:10" x14ac:dyDescent="0.2">
      <c r="A9" s="48" t="s">
        <v>29</v>
      </c>
      <c r="B9" s="48"/>
      <c r="C9" s="48"/>
      <c r="D9" s="46"/>
      <c r="E9" s="46"/>
      <c r="F9" s="46"/>
    </row>
    <row r="10" spans="1:10" ht="13.5" x14ac:dyDescent="0.25">
      <c r="A10" s="84" t="s">
        <v>0</v>
      </c>
      <c r="B10" s="90" t="s">
        <v>5</v>
      </c>
      <c r="C10" s="34"/>
      <c r="D10" s="88" t="s">
        <v>23</v>
      </c>
      <c r="E10" s="89"/>
      <c r="F10" s="89"/>
      <c r="G10" s="89"/>
      <c r="H10" s="89"/>
      <c r="I10" s="29"/>
      <c r="J10" s="7"/>
    </row>
    <row r="11" spans="1:10" ht="12.95" customHeight="1" x14ac:dyDescent="0.2">
      <c r="A11" s="89"/>
      <c r="B11" s="91"/>
      <c r="C11" s="84" t="s">
        <v>6</v>
      </c>
      <c r="D11" s="85" t="s">
        <v>28</v>
      </c>
      <c r="E11" s="85"/>
      <c r="F11" s="85"/>
      <c r="G11" s="85"/>
      <c r="H11" s="84" t="s">
        <v>86</v>
      </c>
      <c r="I11" s="93"/>
      <c r="J11" s="93"/>
    </row>
    <row r="12" spans="1:10" ht="12.95" customHeight="1" x14ac:dyDescent="0.2">
      <c r="A12" s="89"/>
      <c r="B12" s="91"/>
      <c r="C12" s="84"/>
      <c r="D12" s="84" t="s">
        <v>4</v>
      </c>
      <c r="E12" s="84" t="s">
        <v>1</v>
      </c>
      <c r="F12" s="84" t="s">
        <v>2</v>
      </c>
      <c r="G12" s="84" t="s">
        <v>3</v>
      </c>
      <c r="H12" s="84"/>
      <c r="I12" s="93"/>
      <c r="J12" s="93"/>
    </row>
    <row r="13" spans="1:10" x14ac:dyDescent="0.2">
      <c r="A13" s="89"/>
      <c r="B13" s="91"/>
      <c r="C13" s="84"/>
      <c r="D13" s="84"/>
      <c r="E13" s="84"/>
      <c r="F13" s="84"/>
      <c r="G13" s="84"/>
      <c r="H13" s="84"/>
      <c r="I13" s="93"/>
      <c r="J13" s="93"/>
    </row>
    <row r="14" spans="1:10" x14ac:dyDescent="0.2">
      <c r="A14" s="89"/>
      <c r="B14" s="91"/>
      <c r="C14" s="84"/>
      <c r="D14" s="84"/>
      <c r="E14" s="84"/>
      <c r="F14" s="84"/>
      <c r="G14" s="84"/>
      <c r="H14" s="84"/>
      <c r="I14" s="93"/>
      <c r="J14" s="93"/>
    </row>
    <row r="15" spans="1:10" x14ac:dyDescent="0.2">
      <c r="A15" s="35">
        <v>1</v>
      </c>
      <c r="B15" s="36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7"/>
      <c r="J15" s="7"/>
    </row>
    <row r="16" spans="1:10" x14ac:dyDescent="0.2">
      <c r="A16" s="78" t="s">
        <v>7</v>
      </c>
      <c r="B16" s="79"/>
      <c r="C16" s="79"/>
      <c r="D16" s="79"/>
      <c r="E16" s="79"/>
      <c r="F16" s="79"/>
      <c r="G16" s="79"/>
      <c r="H16" s="79"/>
      <c r="I16" s="16"/>
      <c r="J16" s="7"/>
    </row>
    <row r="17" spans="1:12" x14ac:dyDescent="0.2">
      <c r="A17" s="37">
        <v>1</v>
      </c>
      <c r="B17" s="26" t="s">
        <v>31</v>
      </c>
      <c r="C17" s="27" t="s">
        <v>32</v>
      </c>
      <c r="D17" s="66">
        <v>99.62</v>
      </c>
      <c r="E17" s="66">
        <v>1.1779999999999999</v>
      </c>
      <c r="F17" s="67"/>
      <c r="G17" s="66"/>
      <c r="H17" s="68">
        <f>SUM(D17:G17)</f>
        <v>100.798</v>
      </c>
      <c r="I17" s="16"/>
      <c r="J17" s="13"/>
      <c r="L17" s="30"/>
    </row>
    <row r="18" spans="1:12" ht="36" x14ac:dyDescent="0.2">
      <c r="A18" s="37">
        <v>2</v>
      </c>
      <c r="B18" s="26" t="s">
        <v>33</v>
      </c>
      <c r="C18" s="27" t="s">
        <v>34</v>
      </c>
      <c r="D18" s="66">
        <v>22.646999999999998</v>
      </c>
      <c r="E18" s="67"/>
      <c r="F18" s="67"/>
      <c r="G18" s="66"/>
      <c r="H18" s="68">
        <f>SUM(D18:G18)</f>
        <v>22.646999999999998</v>
      </c>
      <c r="I18" s="17">
        <v>-6435.01</v>
      </c>
      <c r="J18" s="8"/>
      <c r="L18" s="30"/>
    </row>
    <row r="19" spans="1:12" x14ac:dyDescent="0.2">
      <c r="A19" s="37">
        <v>3</v>
      </c>
      <c r="B19" s="26" t="s">
        <v>35</v>
      </c>
      <c r="C19" s="27" t="s">
        <v>38</v>
      </c>
      <c r="D19" s="66">
        <v>11.51</v>
      </c>
      <c r="E19" s="67">
        <v>93.784999999999997</v>
      </c>
      <c r="F19" s="67"/>
      <c r="G19" s="66"/>
      <c r="H19" s="68">
        <f>SUM(D19:G19)</f>
        <v>105.295</v>
      </c>
      <c r="I19" s="17"/>
      <c r="J19" s="8"/>
      <c r="L19" s="30"/>
    </row>
    <row r="20" spans="1:12" ht="24" x14ac:dyDescent="0.2">
      <c r="A20" s="37">
        <v>4</v>
      </c>
      <c r="B20" s="26" t="s">
        <v>36</v>
      </c>
      <c r="C20" s="27" t="s">
        <v>39</v>
      </c>
      <c r="D20" s="66">
        <v>1.137</v>
      </c>
      <c r="E20" s="67"/>
      <c r="F20" s="67"/>
      <c r="G20" s="66"/>
      <c r="H20" s="68">
        <f>SUM(D20:G20)</f>
        <v>1.137</v>
      </c>
      <c r="I20" s="17"/>
      <c r="J20" s="8"/>
      <c r="L20" s="30"/>
    </row>
    <row r="21" spans="1:12" x14ac:dyDescent="0.2">
      <c r="A21" s="37">
        <v>5</v>
      </c>
      <c r="B21" s="26" t="s">
        <v>37</v>
      </c>
      <c r="C21" s="27" t="s">
        <v>40</v>
      </c>
      <c r="D21" s="66"/>
      <c r="E21" s="67">
        <v>1.1140000000000001</v>
      </c>
      <c r="F21" s="67"/>
      <c r="G21" s="66"/>
      <c r="H21" s="68">
        <f>SUM(D21:G21)</f>
        <v>1.1140000000000001</v>
      </c>
      <c r="I21" s="17"/>
      <c r="J21" s="8"/>
      <c r="L21" s="30"/>
    </row>
    <row r="22" spans="1:12" x14ac:dyDescent="0.2">
      <c r="A22" s="38"/>
      <c r="B22" s="28"/>
      <c r="C22" s="42" t="s">
        <v>8</v>
      </c>
      <c r="D22" s="68">
        <f>SUM(D17:D21)</f>
        <v>134.91399999999999</v>
      </c>
      <c r="E22" s="68">
        <f>SUM(E17:E21)</f>
        <v>96.076999999999998</v>
      </c>
      <c r="F22" s="69"/>
      <c r="G22" s="68"/>
      <c r="H22" s="68">
        <f>D22+E22+F22+G22</f>
        <v>230.99099999999999</v>
      </c>
      <c r="I22" s="18">
        <f>SUM(I17:I18)</f>
        <v>-6435.01</v>
      </c>
      <c r="J22" s="8"/>
      <c r="L22" s="30"/>
    </row>
    <row r="23" spans="1:12" x14ac:dyDescent="0.2">
      <c r="A23" s="78" t="s">
        <v>9</v>
      </c>
      <c r="B23" s="79"/>
      <c r="C23" s="79"/>
      <c r="D23" s="86"/>
      <c r="E23" s="86"/>
      <c r="F23" s="86"/>
      <c r="G23" s="86"/>
      <c r="H23" s="86"/>
      <c r="I23" s="17"/>
      <c r="J23" s="8"/>
      <c r="L23" s="30"/>
    </row>
    <row r="24" spans="1:12" x14ac:dyDescent="0.2">
      <c r="A24" s="37">
        <v>6</v>
      </c>
      <c r="B24" s="26" t="s">
        <v>41</v>
      </c>
      <c r="C24" s="27" t="s">
        <v>42</v>
      </c>
      <c r="D24" s="66">
        <v>795.44799999999998</v>
      </c>
      <c r="E24" s="66">
        <v>1.5489999999999999</v>
      </c>
      <c r="F24" s="66"/>
      <c r="G24" s="67"/>
      <c r="H24" s="68">
        <f t="shared" ref="H24:H34" si="0">SUM(D24:G24)</f>
        <v>796.99699999999996</v>
      </c>
      <c r="I24" s="17"/>
      <c r="J24" s="8"/>
      <c r="L24" s="30"/>
    </row>
    <row r="25" spans="1:12" ht="24" x14ac:dyDescent="0.2">
      <c r="A25" s="37">
        <v>7</v>
      </c>
      <c r="B25" s="26" t="s">
        <v>43</v>
      </c>
      <c r="C25" s="27" t="s">
        <v>44</v>
      </c>
      <c r="D25" s="66">
        <v>5.7000000000000002E-2</v>
      </c>
      <c r="E25" s="66">
        <v>1.8109999999999999</v>
      </c>
      <c r="F25" s="66">
        <v>5.569</v>
      </c>
      <c r="G25" s="67"/>
      <c r="H25" s="68">
        <f t="shared" si="0"/>
        <v>7.4369999999999994</v>
      </c>
      <c r="I25" s="19">
        <v>-11344.93</v>
      </c>
      <c r="J25" s="8"/>
      <c r="L25" s="30"/>
    </row>
    <row r="26" spans="1:12" x14ac:dyDescent="0.2">
      <c r="A26" s="37">
        <v>8</v>
      </c>
      <c r="B26" s="26" t="s">
        <v>45</v>
      </c>
      <c r="C26" s="27" t="s">
        <v>46</v>
      </c>
      <c r="D26" s="66">
        <v>137.33199999999999</v>
      </c>
      <c r="E26" s="66">
        <v>0.1</v>
      </c>
      <c r="F26" s="66"/>
      <c r="G26" s="67"/>
      <c r="H26" s="68">
        <f t="shared" si="0"/>
        <v>137.43199999999999</v>
      </c>
      <c r="I26" s="17"/>
      <c r="J26" s="8"/>
      <c r="L26" s="30"/>
    </row>
    <row r="27" spans="1:12" x14ac:dyDescent="0.2">
      <c r="A27" s="37">
        <v>9</v>
      </c>
      <c r="B27" s="26" t="s">
        <v>47</v>
      </c>
      <c r="C27" s="27" t="s">
        <v>48</v>
      </c>
      <c r="D27" s="66">
        <v>19.076000000000001</v>
      </c>
      <c r="E27" s="66">
        <v>0.378</v>
      </c>
      <c r="F27" s="66">
        <v>54.716000000000001</v>
      </c>
      <c r="G27" s="67"/>
      <c r="H27" s="68">
        <f t="shared" si="0"/>
        <v>74.17</v>
      </c>
      <c r="I27" s="17"/>
      <c r="J27" s="8"/>
      <c r="L27" s="30"/>
    </row>
    <row r="28" spans="1:12" ht="24" x14ac:dyDescent="0.2">
      <c r="A28" s="37">
        <v>10</v>
      </c>
      <c r="B28" s="26" t="s">
        <v>49</v>
      </c>
      <c r="C28" s="27" t="s">
        <v>50</v>
      </c>
      <c r="D28" s="66"/>
      <c r="E28" s="66">
        <v>14.026</v>
      </c>
      <c r="F28" s="66">
        <v>10.738</v>
      </c>
      <c r="G28" s="67"/>
      <c r="H28" s="68">
        <f t="shared" si="0"/>
        <v>24.763999999999999</v>
      </c>
      <c r="I28" s="17"/>
      <c r="J28" s="8"/>
      <c r="L28" s="30"/>
    </row>
    <row r="29" spans="1:12" x14ac:dyDescent="0.2">
      <c r="A29" s="37">
        <v>11</v>
      </c>
      <c r="B29" s="26" t="s">
        <v>51</v>
      </c>
      <c r="C29" s="27" t="s">
        <v>52</v>
      </c>
      <c r="D29" s="66">
        <v>58.720999999999997</v>
      </c>
      <c r="E29" s="66"/>
      <c r="F29" s="66"/>
      <c r="G29" s="67"/>
      <c r="H29" s="68">
        <f t="shared" si="0"/>
        <v>58.720999999999997</v>
      </c>
      <c r="I29" s="17"/>
      <c r="J29" s="8"/>
      <c r="L29" s="30"/>
    </row>
    <row r="30" spans="1:12" ht="24" x14ac:dyDescent="0.2">
      <c r="A30" s="37">
        <v>12</v>
      </c>
      <c r="B30" s="26" t="s">
        <v>53</v>
      </c>
      <c r="C30" s="27" t="s">
        <v>54</v>
      </c>
      <c r="D30" s="66">
        <v>2.2679999999999998</v>
      </c>
      <c r="E30" s="66">
        <v>1113.4849999999999</v>
      </c>
      <c r="F30" s="66">
        <v>223.36600000000001</v>
      </c>
      <c r="G30" s="67"/>
      <c r="H30" s="68">
        <f t="shared" si="0"/>
        <v>1339.1189999999999</v>
      </c>
      <c r="I30" s="17"/>
      <c r="J30" s="8"/>
      <c r="L30" s="30"/>
    </row>
    <row r="31" spans="1:12" x14ac:dyDescent="0.2">
      <c r="A31" s="37">
        <v>13</v>
      </c>
      <c r="B31" s="26" t="s">
        <v>55</v>
      </c>
      <c r="C31" s="27" t="s">
        <v>56</v>
      </c>
      <c r="D31" s="66">
        <v>92.007000000000005</v>
      </c>
      <c r="E31" s="66">
        <v>1976.086</v>
      </c>
      <c r="F31" s="66">
        <v>4470.933</v>
      </c>
      <c r="G31" s="67"/>
      <c r="H31" s="68">
        <f t="shared" si="0"/>
        <v>6539.0259999999998</v>
      </c>
      <c r="I31" s="17"/>
      <c r="J31" s="8"/>
      <c r="L31" s="30"/>
    </row>
    <row r="32" spans="1:12" x14ac:dyDescent="0.2">
      <c r="A32" s="37">
        <v>14</v>
      </c>
      <c r="B32" s="26" t="s">
        <v>57</v>
      </c>
      <c r="C32" s="27" t="s">
        <v>58</v>
      </c>
      <c r="D32" s="66"/>
      <c r="E32" s="66">
        <v>2.181</v>
      </c>
      <c r="F32" s="66">
        <v>1137.5740000000001</v>
      </c>
      <c r="G32" s="67"/>
      <c r="H32" s="68">
        <f t="shared" si="0"/>
        <v>1139.7550000000001</v>
      </c>
      <c r="I32" s="17"/>
      <c r="J32" s="8"/>
      <c r="L32" s="30"/>
    </row>
    <row r="33" spans="1:12" x14ac:dyDescent="0.2">
      <c r="A33" s="37">
        <v>15</v>
      </c>
      <c r="B33" s="26" t="s">
        <v>59</v>
      </c>
      <c r="C33" s="27" t="s">
        <v>60</v>
      </c>
      <c r="D33" s="66"/>
      <c r="E33" s="66">
        <v>5.9189999999999996</v>
      </c>
      <c r="F33" s="66">
        <v>1920.39</v>
      </c>
      <c r="G33" s="67"/>
      <c r="H33" s="68">
        <f t="shared" si="0"/>
        <v>1926.3090000000002</v>
      </c>
      <c r="I33" s="17"/>
      <c r="J33" s="8"/>
      <c r="L33" s="30"/>
    </row>
    <row r="34" spans="1:12" x14ac:dyDescent="0.2">
      <c r="A34" s="37">
        <v>16</v>
      </c>
      <c r="B34" s="26" t="s">
        <v>61</v>
      </c>
      <c r="C34" s="27" t="s">
        <v>62</v>
      </c>
      <c r="D34" s="66"/>
      <c r="E34" s="66">
        <v>8.7149999999999999</v>
      </c>
      <c r="F34" s="66">
        <v>384.15</v>
      </c>
      <c r="G34" s="67"/>
      <c r="H34" s="68">
        <f t="shared" si="0"/>
        <v>392.86499999999995</v>
      </c>
      <c r="I34" s="17"/>
      <c r="J34" s="8"/>
      <c r="L34" s="30"/>
    </row>
    <row r="35" spans="1:12" x14ac:dyDescent="0.2">
      <c r="A35" s="43"/>
      <c r="B35" s="44"/>
      <c r="C35" s="42" t="s">
        <v>25</v>
      </c>
      <c r="D35" s="68">
        <f>SUM(D23:D34)</f>
        <v>1104.9090000000001</v>
      </c>
      <c r="E35" s="68">
        <f>SUM(E23:E34)</f>
        <v>3124.25</v>
      </c>
      <c r="F35" s="68">
        <f>SUM(F23:F34)</f>
        <v>8207.4360000000015</v>
      </c>
      <c r="G35" s="68"/>
      <c r="H35" s="68">
        <f>D35+E35+F35+G35</f>
        <v>12436.595000000001</v>
      </c>
      <c r="I35" s="17"/>
      <c r="J35" s="8"/>
      <c r="L35" s="30"/>
    </row>
    <row r="36" spans="1:12" x14ac:dyDescent="0.2">
      <c r="A36" s="78" t="s">
        <v>10</v>
      </c>
      <c r="B36" s="78"/>
      <c r="C36" s="78"/>
      <c r="D36" s="86"/>
      <c r="E36" s="86"/>
      <c r="F36" s="86"/>
      <c r="G36" s="86"/>
      <c r="H36" s="86"/>
      <c r="I36" s="17"/>
      <c r="J36" s="8"/>
      <c r="L36" s="30"/>
    </row>
    <row r="37" spans="1:12" x14ac:dyDescent="0.2">
      <c r="A37" s="37">
        <v>17</v>
      </c>
      <c r="B37" s="26" t="s">
        <v>63</v>
      </c>
      <c r="C37" s="27" t="s">
        <v>22</v>
      </c>
      <c r="D37" s="66"/>
      <c r="E37" s="66">
        <v>47.15</v>
      </c>
      <c r="F37" s="66">
        <v>1354.55</v>
      </c>
      <c r="G37" s="66"/>
      <c r="H37" s="68">
        <f>SUM(D37:G37)</f>
        <v>1401.7</v>
      </c>
      <c r="I37" s="17"/>
      <c r="J37" s="8"/>
      <c r="L37" s="30"/>
    </row>
    <row r="38" spans="1:12" ht="24.75" customHeight="1" x14ac:dyDescent="0.2">
      <c r="A38" s="37">
        <v>18</v>
      </c>
      <c r="B38" s="26" t="s">
        <v>64</v>
      </c>
      <c r="C38" s="27" t="s">
        <v>84</v>
      </c>
      <c r="D38" s="66"/>
      <c r="E38" s="66">
        <v>89.066000000000003</v>
      </c>
      <c r="F38" s="66">
        <v>5.7210000000000001</v>
      </c>
      <c r="G38" s="66"/>
      <c r="H38" s="68">
        <f>SUM(D38:G38)</f>
        <v>94.787000000000006</v>
      </c>
      <c r="I38" s="17"/>
      <c r="J38" s="8"/>
      <c r="L38" s="30"/>
    </row>
    <row r="39" spans="1:12" x14ac:dyDescent="0.2">
      <c r="A39" s="38"/>
      <c r="B39" s="28"/>
      <c r="C39" s="42" t="s">
        <v>11</v>
      </c>
      <c r="D39" s="68">
        <f>SUM(D37:D38)</f>
        <v>0</v>
      </c>
      <c r="E39" s="68">
        <f>SUM(E37:E38)</f>
        <v>136.21600000000001</v>
      </c>
      <c r="F39" s="68">
        <f>SUM(F37:F38)</f>
        <v>1360.271</v>
      </c>
      <c r="G39" s="69"/>
      <c r="H39" s="68">
        <f>D39+E39+F39+G39</f>
        <v>1496.4870000000001</v>
      </c>
      <c r="I39" s="17" t="e">
        <f>#REF!</f>
        <v>#REF!</v>
      </c>
      <c r="J39" s="8"/>
      <c r="L39" s="30"/>
    </row>
    <row r="40" spans="1:12" x14ac:dyDescent="0.2">
      <c r="A40" s="78" t="s">
        <v>12</v>
      </c>
      <c r="B40" s="79"/>
      <c r="C40" s="79"/>
      <c r="D40" s="86"/>
      <c r="E40" s="86"/>
      <c r="F40" s="86"/>
      <c r="G40" s="86"/>
      <c r="H40" s="86"/>
      <c r="I40" s="17"/>
      <c r="J40" s="8"/>
      <c r="L40" s="30"/>
    </row>
    <row r="41" spans="1:12" x14ac:dyDescent="0.2">
      <c r="A41" s="58">
        <v>20</v>
      </c>
      <c r="B41" s="59" t="s">
        <v>65</v>
      </c>
      <c r="C41" s="57" t="s">
        <v>13</v>
      </c>
      <c r="D41" s="70">
        <v>271.572</v>
      </c>
      <c r="E41" s="70"/>
      <c r="F41" s="70"/>
      <c r="G41" s="69"/>
      <c r="H41" s="68">
        <f>SUM(D41:G41)</f>
        <v>271.572</v>
      </c>
      <c r="I41" s="17"/>
      <c r="J41" s="8"/>
      <c r="L41" s="30"/>
    </row>
    <row r="42" spans="1:12" x14ac:dyDescent="0.2">
      <c r="A42" s="58">
        <v>21</v>
      </c>
      <c r="B42" s="59" t="s">
        <v>66</v>
      </c>
      <c r="C42" s="57" t="s">
        <v>67</v>
      </c>
      <c r="D42" s="70">
        <v>337.41500000000002</v>
      </c>
      <c r="E42" s="70"/>
      <c r="F42" s="70"/>
      <c r="G42" s="69"/>
      <c r="H42" s="68">
        <f>SUM(D42:G42)</f>
        <v>337.41500000000002</v>
      </c>
      <c r="I42" s="17"/>
      <c r="J42" s="8"/>
      <c r="L42" s="30"/>
    </row>
    <row r="43" spans="1:12" x14ac:dyDescent="0.2">
      <c r="A43" s="38"/>
      <c r="B43" s="28"/>
      <c r="C43" s="42" t="s">
        <v>14</v>
      </c>
      <c r="D43" s="68">
        <f>SUM(D41:D42)</f>
        <v>608.98700000000008</v>
      </c>
      <c r="E43" s="68">
        <f t="shared" ref="E43:F43" si="1">SUM(E41:E42)</f>
        <v>0</v>
      </c>
      <c r="F43" s="68">
        <f t="shared" si="1"/>
        <v>0</v>
      </c>
      <c r="G43" s="69"/>
      <c r="H43" s="68">
        <f>SUM(D43:G43)</f>
        <v>608.98700000000008</v>
      </c>
      <c r="I43" s="17"/>
      <c r="J43" s="8"/>
      <c r="L43" s="30"/>
    </row>
    <row r="44" spans="1:12" x14ac:dyDescent="0.2">
      <c r="A44" s="38"/>
      <c r="B44" s="28"/>
      <c r="C44" s="42" t="s">
        <v>70</v>
      </c>
      <c r="D44" s="68">
        <f>D22+D35+D39+D43</f>
        <v>1848.8100000000002</v>
      </c>
      <c r="E44" s="68">
        <f>E22+E35+E39+E43</f>
        <v>3356.5430000000001</v>
      </c>
      <c r="F44" s="68">
        <f>F22+F35+F39+F43</f>
        <v>9567.7070000000022</v>
      </c>
      <c r="G44" s="68"/>
      <c r="H44" s="68">
        <f>D44+E44+F44+G44</f>
        <v>14773.060000000001</v>
      </c>
      <c r="I44" s="18" t="e">
        <f>I22+#REF!+I39+#REF!+I43</f>
        <v>#REF!</v>
      </c>
      <c r="J44" s="8"/>
      <c r="L44" s="30"/>
    </row>
    <row r="45" spans="1:12" x14ac:dyDescent="0.2">
      <c r="A45" s="78" t="s">
        <v>15</v>
      </c>
      <c r="B45" s="79"/>
      <c r="C45" s="79"/>
      <c r="D45" s="86"/>
      <c r="E45" s="86"/>
      <c r="F45" s="86"/>
      <c r="G45" s="86"/>
      <c r="H45" s="86"/>
      <c r="I45" s="17"/>
      <c r="J45" s="8"/>
      <c r="L45" s="30"/>
    </row>
    <row r="46" spans="1:12" ht="24" x14ac:dyDescent="0.2">
      <c r="A46" s="37">
        <v>22</v>
      </c>
      <c r="B46" s="60" t="s">
        <v>16</v>
      </c>
      <c r="C46" s="27" t="s">
        <v>68</v>
      </c>
      <c r="D46" s="66">
        <v>57.683</v>
      </c>
      <c r="E46" s="66">
        <v>104.724</v>
      </c>
      <c r="F46" s="69"/>
      <c r="G46" s="69"/>
      <c r="H46" s="68">
        <f>SUM(D46:G46)</f>
        <v>162.40700000000001</v>
      </c>
      <c r="I46" s="20" t="e">
        <f>H46-#REF!</f>
        <v>#REF!</v>
      </c>
      <c r="J46" s="8"/>
      <c r="L46" s="30"/>
    </row>
    <row r="47" spans="1:12" x14ac:dyDescent="0.2">
      <c r="A47" s="38"/>
      <c r="B47" s="28"/>
      <c r="C47" s="42" t="s">
        <v>17</v>
      </c>
      <c r="D47" s="68">
        <f>D46</f>
        <v>57.683</v>
      </c>
      <c r="E47" s="68">
        <f>E46</f>
        <v>104.724</v>
      </c>
      <c r="F47" s="69"/>
      <c r="G47" s="69"/>
      <c r="H47" s="68">
        <f>SUM(D47:G47)</f>
        <v>162.40700000000001</v>
      </c>
      <c r="I47" s="21" t="e">
        <f>I46</f>
        <v>#REF!</v>
      </c>
      <c r="J47" s="8"/>
      <c r="L47" s="30"/>
    </row>
    <row r="48" spans="1:12" x14ac:dyDescent="0.2">
      <c r="A48" s="38"/>
      <c r="B48" s="28"/>
      <c r="C48" s="42" t="s">
        <v>69</v>
      </c>
      <c r="D48" s="68">
        <f>D44+D47</f>
        <v>1906.4930000000002</v>
      </c>
      <c r="E48" s="68">
        <f>E44+E47</f>
        <v>3461.2670000000003</v>
      </c>
      <c r="F48" s="68">
        <f>F44+F47</f>
        <v>9567.7070000000022</v>
      </c>
      <c r="G48" s="68"/>
      <c r="H48" s="68">
        <f>D48+E48+F48+G48</f>
        <v>14935.467000000002</v>
      </c>
      <c r="I48" s="21" t="e">
        <f>I44+I47</f>
        <v>#REF!</v>
      </c>
      <c r="J48" s="8"/>
      <c r="L48" s="30"/>
    </row>
    <row r="49" spans="1:19" x14ac:dyDescent="0.2">
      <c r="A49" s="78" t="s">
        <v>18</v>
      </c>
      <c r="B49" s="79"/>
      <c r="C49" s="79"/>
      <c r="D49" s="86"/>
      <c r="E49" s="86"/>
      <c r="F49" s="86"/>
      <c r="G49" s="86"/>
      <c r="H49" s="86"/>
      <c r="I49" s="17"/>
      <c r="J49" s="8"/>
      <c r="L49" s="30"/>
    </row>
    <row r="50" spans="1:19" ht="24" x14ac:dyDescent="0.2">
      <c r="A50" s="37">
        <v>23</v>
      </c>
      <c r="B50" s="26" t="s">
        <v>71</v>
      </c>
      <c r="C50" s="27" t="s">
        <v>72</v>
      </c>
      <c r="D50" s="66">
        <v>90.177000000000007</v>
      </c>
      <c r="E50" s="66">
        <v>163.71799999999999</v>
      </c>
      <c r="F50" s="67"/>
      <c r="G50" s="67"/>
      <c r="H50" s="68">
        <f>SUM(D50:G50)</f>
        <v>253.89499999999998</v>
      </c>
      <c r="I50" s="20" t="e">
        <f>H50-#REF!</f>
        <v>#REF!</v>
      </c>
      <c r="J50" s="8"/>
      <c r="L50" s="30"/>
    </row>
    <row r="51" spans="1:19" x14ac:dyDescent="0.2">
      <c r="A51" s="37">
        <v>24</v>
      </c>
      <c r="B51" s="26" t="s">
        <v>73</v>
      </c>
      <c r="C51" s="27" t="s">
        <v>74</v>
      </c>
      <c r="D51" s="66"/>
      <c r="E51" s="66"/>
      <c r="F51" s="67"/>
      <c r="G51" s="67">
        <v>679.57799999999997</v>
      </c>
      <c r="H51" s="68">
        <f>SUM(D51:G51)</f>
        <v>679.57799999999997</v>
      </c>
      <c r="I51" s="20" t="e">
        <f>H51-#REF!</f>
        <v>#REF!</v>
      </c>
      <c r="J51" s="8"/>
      <c r="L51" s="30"/>
    </row>
    <row r="52" spans="1:19" x14ac:dyDescent="0.2">
      <c r="A52" s="37">
        <v>25</v>
      </c>
      <c r="B52" s="26" t="s">
        <v>26</v>
      </c>
      <c r="C52" s="27" t="s">
        <v>75</v>
      </c>
      <c r="D52" s="66"/>
      <c r="E52" s="67"/>
      <c r="F52" s="67"/>
      <c r="G52" s="66">
        <v>6.0519999999999996</v>
      </c>
      <c r="H52" s="68">
        <f>SUM(D52:G52)</f>
        <v>6.0519999999999996</v>
      </c>
      <c r="I52" s="20" t="e">
        <f>H52-#REF!</f>
        <v>#REF!</v>
      </c>
      <c r="J52" s="8"/>
      <c r="L52" s="30"/>
    </row>
    <row r="53" spans="1:19" x14ac:dyDescent="0.2">
      <c r="A53" s="38"/>
      <c r="B53" s="28"/>
      <c r="C53" s="42" t="s">
        <v>19</v>
      </c>
      <c r="D53" s="68">
        <f>SUM(D50:D52)</f>
        <v>90.177000000000007</v>
      </c>
      <c r="E53" s="68">
        <f>SUM(E50:E52)</f>
        <v>163.71799999999999</v>
      </c>
      <c r="F53" s="68">
        <f>SUM(F50:F52)</f>
        <v>0</v>
      </c>
      <c r="G53" s="68">
        <f>SUM(G50:G52)</f>
        <v>685.63</v>
      </c>
      <c r="H53" s="68">
        <f>SUM(H50:H52)</f>
        <v>939.52499999999998</v>
      </c>
      <c r="I53" s="20" t="e">
        <f>H53-#REF!</f>
        <v>#REF!</v>
      </c>
      <c r="J53" s="8"/>
      <c r="L53" s="30"/>
    </row>
    <row r="54" spans="1:19" x14ac:dyDescent="0.2">
      <c r="A54" s="38"/>
      <c r="B54" s="28"/>
      <c r="C54" s="42" t="s">
        <v>76</v>
      </c>
      <c r="D54" s="68">
        <f>D48+D53</f>
        <v>1996.67</v>
      </c>
      <c r="E54" s="68">
        <f>E48+E53</f>
        <v>3624.9850000000001</v>
      </c>
      <c r="F54" s="68">
        <f>F48+F53</f>
        <v>9567.7070000000022</v>
      </c>
      <c r="G54" s="68">
        <f>G48+G53</f>
        <v>685.63</v>
      </c>
      <c r="H54" s="68">
        <f>D54+E54+F54+G54</f>
        <v>15874.992000000002</v>
      </c>
      <c r="I54" s="20" t="e">
        <f>H54-#REF!</f>
        <v>#REF!</v>
      </c>
      <c r="J54" s="8"/>
      <c r="L54" s="30"/>
    </row>
    <row r="55" spans="1:19" ht="12.75" customHeight="1" x14ac:dyDescent="0.2">
      <c r="A55" s="73" t="s">
        <v>78</v>
      </c>
      <c r="B55" s="74"/>
      <c r="C55" s="74"/>
      <c r="D55" s="75"/>
      <c r="E55" s="75"/>
      <c r="F55" s="75"/>
      <c r="G55" s="75"/>
      <c r="H55" s="75"/>
      <c r="I55" s="20"/>
      <c r="J55" s="8"/>
      <c r="L55" s="30"/>
    </row>
    <row r="56" spans="1:19" ht="36" x14ac:dyDescent="0.2">
      <c r="A56" s="38">
        <v>26</v>
      </c>
      <c r="B56" s="26" t="s">
        <v>79</v>
      </c>
      <c r="C56" s="27" t="s">
        <v>80</v>
      </c>
      <c r="D56" s="68"/>
      <c r="E56" s="68"/>
      <c r="F56" s="71"/>
      <c r="G56" s="66">
        <v>83.025999999999996</v>
      </c>
      <c r="H56" s="68">
        <f>SUM(D56:G56)</f>
        <v>83.025999999999996</v>
      </c>
      <c r="I56" s="20"/>
      <c r="J56" s="8"/>
      <c r="L56" s="30"/>
    </row>
    <row r="57" spans="1:19" x14ac:dyDescent="0.2">
      <c r="A57" s="38"/>
      <c r="B57" s="26"/>
      <c r="C57" s="42" t="s">
        <v>81</v>
      </c>
      <c r="D57" s="68">
        <f>D56</f>
        <v>0</v>
      </c>
      <c r="E57" s="68">
        <f t="shared" ref="E57:H57" si="2">E56</f>
        <v>0</v>
      </c>
      <c r="F57" s="68">
        <f t="shared" si="2"/>
        <v>0</v>
      </c>
      <c r="G57" s="68">
        <f t="shared" si="2"/>
        <v>83.025999999999996</v>
      </c>
      <c r="H57" s="68">
        <f t="shared" si="2"/>
        <v>83.025999999999996</v>
      </c>
      <c r="I57" s="20"/>
      <c r="J57" s="8"/>
      <c r="L57" s="30"/>
    </row>
    <row r="58" spans="1:19" x14ac:dyDescent="0.2">
      <c r="A58" s="38"/>
      <c r="B58" s="26"/>
      <c r="C58" s="42" t="s">
        <v>82</v>
      </c>
      <c r="D58" s="68">
        <f>D54+D57</f>
        <v>1996.67</v>
      </c>
      <c r="E58" s="68">
        <f>E54+E57</f>
        <v>3624.9850000000001</v>
      </c>
      <c r="F58" s="68">
        <f>F54+F57</f>
        <v>9567.7070000000022</v>
      </c>
      <c r="G58" s="68">
        <f>G54+G57</f>
        <v>768.65599999999995</v>
      </c>
      <c r="H58" s="68">
        <f>D58+E58+F58+G58</f>
        <v>15958.018000000004</v>
      </c>
      <c r="I58" s="20"/>
      <c r="J58" s="8"/>
      <c r="L58" s="30"/>
    </row>
    <row r="59" spans="1:19" x14ac:dyDescent="0.2">
      <c r="A59" s="78" t="s">
        <v>27</v>
      </c>
      <c r="B59" s="79"/>
      <c r="C59" s="79"/>
      <c r="D59" s="62"/>
      <c r="E59" s="62"/>
      <c r="F59" s="62"/>
      <c r="G59" s="62"/>
      <c r="H59" s="63"/>
      <c r="I59" s="20"/>
      <c r="J59" s="8"/>
      <c r="L59" s="30"/>
    </row>
    <row r="60" spans="1:19" ht="24" x14ac:dyDescent="0.2">
      <c r="A60" s="38">
        <v>27</v>
      </c>
      <c r="B60" s="28"/>
      <c r="C60" s="27" t="s">
        <v>77</v>
      </c>
      <c r="D60" s="66">
        <f>D58*1.5%</f>
        <v>29.950050000000001</v>
      </c>
      <c r="E60" s="66">
        <f>E58*1.5%</f>
        <v>54.374775</v>
      </c>
      <c r="F60" s="66">
        <f>F58*1.5%</f>
        <v>143.51560500000002</v>
      </c>
      <c r="G60" s="66">
        <f>G58*1.5%</f>
        <v>11.529839999999998</v>
      </c>
      <c r="H60" s="68">
        <f>SUM(D60:G60)+0.001</f>
        <v>239.37127000000004</v>
      </c>
      <c r="I60" s="20"/>
      <c r="J60" s="8"/>
      <c r="L60" s="30"/>
    </row>
    <row r="61" spans="1:19" ht="24" x14ac:dyDescent="0.2">
      <c r="A61" s="38"/>
      <c r="B61" s="28"/>
      <c r="C61" s="42" t="s">
        <v>83</v>
      </c>
      <c r="D61" s="72">
        <f>D54+D60</f>
        <v>2026.62005</v>
      </c>
      <c r="E61" s="72">
        <f>E54+E60</f>
        <v>3679.3597749999999</v>
      </c>
      <c r="F61" s="72">
        <f>F54+F60</f>
        <v>9711.2226050000027</v>
      </c>
      <c r="G61" s="76">
        <f>G58+G60</f>
        <v>780.18583999999998</v>
      </c>
      <c r="H61" s="76">
        <f>D61+E61+F61+G61+0.001</f>
        <v>16197.389270000003</v>
      </c>
      <c r="I61" s="20"/>
      <c r="J61" s="8"/>
      <c r="L61" s="30"/>
    </row>
    <row r="62" spans="1:19" ht="36" x14ac:dyDescent="0.2">
      <c r="A62" s="38"/>
      <c r="B62" s="28"/>
      <c r="C62" s="39" t="s">
        <v>30</v>
      </c>
      <c r="D62" s="61"/>
      <c r="E62" s="61"/>
      <c r="F62" s="61"/>
      <c r="G62" s="61"/>
      <c r="H62" s="61"/>
      <c r="I62" s="22" t="e">
        <f>SUM(#REF!)</f>
        <v>#REF!</v>
      </c>
      <c r="J62" s="14"/>
      <c r="L62" s="30"/>
    </row>
    <row r="63" spans="1:19" x14ac:dyDescent="0.2">
      <c r="A63" s="38"/>
      <c r="B63" s="28"/>
      <c r="C63" s="39" t="s">
        <v>20</v>
      </c>
      <c r="D63" s="45"/>
      <c r="E63" s="45"/>
      <c r="F63" s="45"/>
      <c r="G63" s="45"/>
      <c r="H63" s="45"/>
      <c r="I63" s="23" t="e">
        <f>H63-#REF!</f>
        <v>#REF!</v>
      </c>
      <c r="J63" s="12"/>
      <c r="K63" s="7"/>
      <c r="L63" s="31"/>
      <c r="M63" s="7"/>
      <c r="N63" s="7"/>
      <c r="O63" s="7"/>
      <c r="P63" s="7"/>
      <c r="Q63" s="7"/>
      <c r="R63" s="7"/>
      <c r="S63" s="7"/>
    </row>
    <row r="64" spans="1:19" s="11" customFormat="1" ht="24" x14ac:dyDescent="0.2">
      <c r="A64" s="40"/>
      <c r="B64" s="41"/>
      <c r="C64" s="39" t="s">
        <v>24</v>
      </c>
      <c r="D64" s="45"/>
      <c r="E64" s="45"/>
      <c r="F64" s="45"/>
      <c r="G64" s="45"/>
      <c r="H64" s="45"/>
      <c r="I64" s="23" t="e">
        <f>H64-#REF!</f>
        <v>#REF!</v>
      </c>
      <c r="J64" s="15"/>
      <c r="K64" s="7"/>
      <c r="L64" s="31"/>
      <c r="M64" s="24"/>
      <c r="N64" s="24"/>
      <c r="O64" s="24"/>
      <c r="P64" s="24"/>
      <c r="Q64" s="24"/>
      <c r="R64" s="24"/>
      <c r="S64" s="24"/>
    </row>
    <row r="65" spans="1:10" s="54" customFormat="1" ht="15.75" x14ac:dyDescent="0.25">
      <c r="A65" s="77"/>
      <c r="B65" s="77"/>
      <c r="C65" s="77"/>
      <c r="D65" s="77"/>
      <c r="E65" s="77"/>
      <c r="F65" s="77"/>
      <c r="G65" s="77"/>
      <c r="H65" s="77"/>
      <c r="I65" s="55"/>
      <c r="J65" s="56"/>
    </row>
    <row r="66" spans="1:10" s="52" customFormat="1" ht="13.5" x14ac:dyDescent="0.2">
      <c r="A66" s="49"/>
      <c r="B66" s="49"/>
      <c r="C66" s="50"/>
      <c r="D66" s="51"/>
      <c r="J66" s="53"/>
    </row>
    <row r="67" spans="1:10" ht="14.25" x14ac:dyDescent="0.2">
      <c r="A67" s="77"/>
      <c r="B67" s="77"/>
      <c r="C67" s="77"/>
      <c r="D67" s="77"/>
      <c r="E67" s="77"/>
      <c r="F67" s="77"/>
      <c r="G67" s="77"/>
      <c r="H67" s="77"/>
      <c r="I67" s="7"/>
      <c r="J67" s="8"/>
    </row>
    <row r="68" spans="1:10" ht="12.75" customHeight="1" x14ac:dyDescent="0.2">
      <c r="A68" s="49"/>
      <c r="B68" s="50"/>
      <c r="C68" s="51"/>
      <c r="D68" s="52"/>
      <c r="E68" s="52"/>
      <c r="F68" s="52"/>
      <c r="G68" s="52"/>
      <c r="H68" s="52"/>
      <c r="J68" s="9"/>
    </row>
    <row r="69" spans="1:10" ht="12.75" customHeight="1" x14ac:dyDescent="0.2">
      <c r="A69" s="95" t="s">
        <v>88</v>
      </c>
      <c r="B69" s="95"/>
      <c r="C69" s="95"/>
      <c r="D69" s="95"/>
      <c r="E69" s="95"/>
      <c r="F69" s="95"/>
      <c r="G69" s="95"/>
      <c r="H69" s="7"/>
      <c r="J69" s="9"/>
    </row>
    <row r="70" spans="1:10" ht="63" customHeight="1" x14ac:dyDescent="0.2">
      <c r="A70" s="95"/>
      <c r="B70" s="95"/>
      <c r="C70" s="95"/>
      <c r="D70" s="95"/>
      <c r="E70" s="95"/>
      <c r="F70" s="95"/>
      <c r="G70" s="95"/>
    </row>
    <row r="71" spans="1:10" ht="20.25" customHeight="1" x14ac:dyDescent="0.2">
      <c r="B71" s="25"/>
      <c r="I71" s="6"/>
    </row>
    <row r="72" spans="1:10" x14ac:dyDescent="0.2">
      <c r="I72" s="6"/>
      <c r="J72" s="9"/>
    </row>
    <row r="73" spans="1:10" ht="12" customHeight="1" x14ac:dyDescent="0.2">
      <c r="I73" s="6"/>
      <c r="J73" s="9"/>
    </row>
    <row r="74" spans="1:10" x14ac:dyDescent="0.2">
      <c r="I74" s="6"/>
      <c r="J74" s="9"/>
    </row>
    <row r="75" spans="1:10" x14ac:dyDescent="0.2">
      <c r="I75" s="6"/>
      <c r="J75" s="9"/>
    </row>
    <row r="76" spans="1:10" x14ac:dyDescent="0.2">
      <c r="I76" s="6"/>
      <c r="J76" s="9"/>
    </row>
    <row r="77" spans="1:10" x14ac:dyDescent="0.2">
      <c r="I77" s="6"/>
      <c r="J77" s="9"/>
    </row>
    <row r="78" spans="1:10" x14ac:dyDescent="0.2">
      <c r="I78" s="6"/>
      <c r="J78" s="9"/>
    </row>
    <row r="79" spans="1:10" x14ac:dyDescent="0.2">
      <c r="I79" s="6"/>
      <c r="J79" s="9"/>
    </row>
    <row r="80" spans="1:10" x14ac:dyDescent="0.2">
      <c r="I80" s="6"/>
      <c r="J80" s="9"/>
    </row>
    <row r="81" spans="9:10" x14ac:dyDescent="0.2">
      <c r="I81" s="6"/>
      <c r="J81" s="9"/>
    </row>
    <row r="82" spans="9:10" x14ac:dyDescent="0.2">
      <c r="I82" s="6"/>
      <c r="J82" s="9"/>
    </row>
    <row r="83" spans="9:10" x14ac:dyDescent="0.2">
      <c r="I83" s="6"/>
      <c r="J83" s="9"/>
    </row>
    <row r="84" spans="9:10" x14ac:dyDescent="0.2">
      <c r="I84" s="6"/>
      <c r="J84" s="9"/>
    </row>
    <row r="85" spans="9:10" x14ac:dyDescent="0.2">
      <c r="I85" s="6"/>
      <c r="J85" s="9"/>
    </row>
    <row r="86" spans="9:10" x14ac:dyDescent="0.2">
      <c r="I86" s="6"/>
      <c r="J86" s="9"/>
    </row>
    <row r="87" spans="9:10" x14ac:dyDescent="0.2">
      <c r="I87" s="6"/>
      <c r="J87" s="9"/>
    </row>
    <row r="88" spans="9:10" x14ac:dyDescent="0.2">
      <c r="I88" s="6"/>
      <c r="J88" s="9"/>
    </row>
    <row r="89" spans="9:10" x14ac:dyDescent="0.2">
      <c r="I89" s="6"/>
      <c r="J89" s="9"/>
    </row>
    <row r="90" spans="9:10" x14ac:dyDescent="0.2">
      <c r="I90" s="6"/>
      <c r="J90" s="9"/>
    </row>
    <row r="91" spans="9:10" x14ac:dyDescent="0.2">
      <c r="I91" s="6"/>
      <c r="J91" s="9"/>
    </row>
    <row r="92" spans="9:10" x14ac:dyDescent="0.2">
      <c r="I92" s="6"/>
      <c r="J92" s="9"/>
    </row>
    <row r="93" spans="9:10" x14ac:dyDescent="0.2">
      <c r="I93" s="6"/>
      <c r="J93" s="9"/>
    </row>
    <row r="94" spans="9:10" x14ac:dyDescent="0.2">
      <c r="I94" s="6"/>
      <c r="J94" s="9"/>
    </row>
    <row r="95" spans="9:10" x14ac:dyDescent="0.2">
      <c r="I95" s="6"/>
      <c r="J95" s="9"/>
    </row>
    <row r="96" spans="9:10" x14ac:dyDescent="0.2">
      <c r="I96" s="6"/>
      <c r="J96" s="9"/>
    </row>
    <row r="97" spans="9:10" x14ac:dyDescent="0.2">
      <c r="I97" s="6"/>
      <c r="J97" s="9"/>
    </row>
    <row r="98" spans="9:10" x14ac:dyDescent="0.2">
      <c r="I98" s="6"/>
      <c r="J98" s="9"/>
    </row>
    <row r="99" spans="9:10" x14ac:dyDescent="0.2">
      <c r="I99" s="6"/>
      <c r="J99" s="9"/>
    </row>
    <row r="100" spans="9:10" x14ac:dyDescent="0.2">
      <c r="J100" s="9"/>
    </row>
    <row r="101" spans="9:10" x14ac:dyDescent="0.2">
      <c r="J101" s="10"/>
    </row>
    <row r="102" spans="9:10" x14ac:dyDescent="0.2">
      <c r="J102" s="10"/>
    </row>
    <row r="103" spans="9:10" x14ac:dyDescent="0.2">
      <c r="J103" s="10"/>
    </row>
    <row r="104" spans="9:10" x14ac:dyDescent="0.2">
      <c r="J104" s="10"/>
    </row>
    <row r="105" spans="9:10" x14ac:dyDescent="0.2">
      <c r="J105" s="10"/>
    </row>
    <row r="106" spans="9:10" x14ac:dyDescent="0.2">
      <c r="J106" s="10"/>
    </row>
    <row r="107" spans="9:10" x14ac:dyDescent="0.2">
      <c r="J107" s="10"/>
    </row>
    <row r="108" spans="9:10" x14ac:dyDescent="0.2">
      <c r="J108" s="10"/>
    </row>
    <row r="109" spans="9:10" x14ac:dyDescent="0.2">
      <c r="J109" s="10"/>
    </row>
    <row r="110" spans="9:10" x14ac:dyDescent="0.2">
      <c r="J110" s="10"/>
    </row>
    <row r="111" spans="9:10" x14ac:dyDescent="0.2">
      <c r="J111" s="10"/>
    </row>
    <row r="112" spans="9:10" x14ac:dyDescent="0.2">
      <c r="J112" s="10"/>
    </row>
    <row r="113" spans="10:10" x14ac:dyDescent="0.2">
      <c r="J113" s="10"/>
    </row>
    <row r="114" spans="10:10" x14ac:dyDescent="0.2">
      <c r="J114" s="10"/>
    </row>
    <row r="115" spans="10:10" x14ac:dyDescent="0.2">
      <c r="J115" s="10"/>
    </row>
    <row r="116" spans="10:10" x14ac:dyDescent="0.2">
      <c r="J116" s="10"/>
    </row>
    <row r="117" spans="10:10" x14ac:dyDescent="0.2">
      <c r="J117" s="10"/>
    </row>
    <row r="118" spans="10:10" x14ac:dyDescent="0.2">
      <c r="J118" s="10"/>
    </row>
    <row r="119" spans="10:10" x14ac:dyDescent="0.2">
      <c r="J119" s="10"/>
    </row>
    <row r="120" spans="10:10" x14ac:dyDescent="0.2">
      <c r="J120" s="10"/>
    </row>
    <row r="121" spans="10:10" x14ac:dyDescent="0.2">
      <c r="J121" s="10"/>
    </row>
    <row r="122" spans="10:10" x14ac:dyDescent="0.2">
      <c r="J122" s="10"/>
    </row>
    <row r="123" spans="10:10" x14ac:dyDescent="0.2">
      <c r="J123" s="10"/>
    </row>
    <row r="124" spans="10:10" x14ac:dyDescent="0.2">
      <c r="J124" s="10"/>
    </row>
    <row r="125" spans="10:10" x14ac:dyDescent="0.2">
      <c r="J125" s="10"/>
    </row>
    <row r="126" spans="10:10" x14ac:dyDescent="0.2">
      <c r="J126" s="10"/>
    </row>
    <row r="127" spans="10:10" x14ac:dyDescent="0.2">
      <c r="J127" s="10"/>
    </row>
    <row r="128" spans="10:10" x14ac:dyDescent="0.2">
      <c r="J128" s="10"/>
    </row>
    <row r="129" spans="10:10" x14ac:dyDescent="0.2">
      <c r="J129" s="10"/>
    </row>
    <row r="130" spans="10:10" x14ac:dyDescent="0.2">
      <c r="J130" s="10"/>
    </row>
    <row r="131" spans="10:10" x14ac:dyDescent="0.2">
      <c r="J131" s="10"/>
    </row>
    <row r="132" spans="10:10" x14ac:dyDescent="0.2">
      <c r="J132" s="10"/>
    </row>
    <row r="133" spans="10:10" x14ac:dyDescent="0.2">
      <c r="J133" s="10"/>
    </row>
    <row r="134" spans="10:10" x14ac:dyDescent="0.2">
      <c r="J134" s="10"/>
    </row>
    <row r="135" spans="10:10" x14ac:dyDescent="0.2">
      <c r="J135" s="10"/>
    </row>
    <row r="136" spans="10:10" x14ac:dyDescent="0.2">
      <c r="J136" s="10"/>
    </row>
    <row r="137" spans="10:10" x14ac:dyDescent="0.2">
      <c r="J137" s="10"/>
    </row>
    <row r="138" spans="10:10" x14ac:dyDescent="0.2">
      <c r="J138" s="10"/>
    </row>
    <row r="139" spans="10:10" x14ac:dyDescent="0.2">
      <c r="J139" s="10"/>
    </row>
    <row r="140" spans="10:10" x14ac:dyDescent="0.2">
      <c r="J140" s="10"/>
    </row>
    <row r="141" spans="10:10" x14ac:dyDescent="0.2">
      <c r="J141" s="10"/>
    </row>
    <row r="142" spans="10:10" x14ac:dyDescent="0.2">
      <c r="J142" s="10"/>
    </row>
    <row r="143" spans="10:10" x14ac:dyDescent="0.2">
      <c r="J143" s="10"/>
    </row>
    <row r="144" spans="10:10" x14ac:dyDescent="0.2">
      <c r="J144" s="10"/>
    </row>
    <row r="145" spans="10:10" x14ac:dyDescent="0.2">
      <c r="J145" s="10"/>
    </row>
    <row r="146" spans="10:10" x14ac:dyDescent="0.2">
      <c r="J146" s="10"/>
    </row>
    <row r="147" spans="10:10" x14ac:dyDescent="0.2">
      <c r="J147" s="10"/>
    </row>
    <row r="148" spans="10:10" x14ac:dyDescent="0.2">
      <c r="J148" s="10"/>
    </row>
    <row r="149" spans="10:10" x14ac:dyDescent="0.2">
      <c r="J149" s="10"/>
    </row>
    <row r="150" spans="10:10" x14ac:dyDescent="0.2">
      <c r="J150" s="10"/>
    </row>
    <row r="151" spans="10:10" x14ac:dyDescent="0.2">
      <c r="J151" s="10"/>
    </row>
    <row r="152" spans="10:10" x14ac:dyDescent="0.2">
      <c r="J152" s="10"/>
    </row>
    <row r="153" spans="10:10" x14ac:dyDescent="0.2">
      <c r="J153" s="10"/>
    </row>
    <row r="154" spans="10:10" x14ac:dyDescent="0.2">
      <c r="J154" s="10"/>
    </row>
    <row r="155" spans="10:10" x14ac:dyDescent="0.2">
      <c r="J155" s="10"/>
    </row>
    <row r="156" spans="10:10" x14ac:dyDescent="0.2">
      <c r="J156" s="10"/>
    </row>
    <row r="157" spans="10:10" x14ac:dyDescent="0.2">
      <c r="J157" s="10"/>
    </row>
    <row r="158" spans="10:10" x14ac:dyDescent="0.2">
      <c r="J158" s="10"/>
    </row>
    <row r="159" spans="10:10" x14ac:dyDescent="0.2">
      <c r="J159" s="10"/>
    </row>
    <row r="160" spans="10:10" x14ac:dyDescent="0.2">
      <c r="J160" s="10"/>
    </row>
    <row r="161" spans="10:10" x14ac:dyDescent="0.2">
      <c r="J161" s="10"/>
    </row>
    <row r="162" spans="10:10" x14ac:dyDescent="0.2">
      <c r="J162" s="10"/>
    </row>
    <row r="163" spans="10:10" x14ac:dyDescent="0.2">
      <c r="J163" s="10"/>
    </row>
    <row r="164" spans="10:10" x14ac:dyDescent="0.2">
      <c r="J164" s="10"/>
    </row>
    <row r="165" spans="10:10" x14ac:dyDescent="0.2">
      <c r="J165" s="10"/>
    </row>
    <row r="166" spans="10:10" x14ac:dyDescent="0.2">
      <c r="J166" s="10"/>
    </row>
    <row r="167" spans="10:10" x14ac:dyDescent="0.2">
      <c r="J167" s="10"/>
    </row>
    <row r="168" spans="10:10" x14ac:dyDescent="0.2">
      <c r="J168" s="10"/>
    </row>
    <row r="169" spans="10:10" x14ac:dyDescent="0.2">
      <c r="J169" s="10"/>
    </row>
    <row r="170" spans="10:10" x14ac:dyDescent="0.2">
      <c r="J170" s="10"/>
    </row>
    <row r="171" spans="10:10" x14ac:dyDescent="0.2">
      <c r="J171" s="10"/>
    </row>
    <row r="172" spans="10:10" x14ac:dyDescent="0.2">
      <c r="J172" s="10"/>
    </row>
    <row r="173" spans="10:10" x14ac:dyDescent="0.2">
      <c r="J173" s="10"/>
    </row>
    <row r="174" spans="10:10" x14ac:dyDescent="0.2">
      <c r="J174" s="10"/>
    </row>
    <row r="175" spans="10:10" x14ac:dyDescent="0.2">
      <c r="J175" s="10"/>
    </row>
    <row r="176" spans="10:10" x14ac:dyDescent="0.2">
      <c r="J176" s="10"/>
    </row>
    <row r="177" spans="10:10" x14ac:dyDescent="0.2">
      <c r="J177" s="10"/>
    </row>
    <row r="178" spans="10:10" x14ac:dyDescent="0.2">
      <c r="J178" s="10"/>
    </row>
    <row r="179" spans="10:10" x14ac:dyDescent="0.2">
      <c r="J179" s="10"/>
    </row>
    <row r="180" spans="10:10" x14ac:dyDescent="0.2">
      <c r="J180" s="10"/>
    </row>
    <row r="181" spans="10:10" x14ac:dyDescent="0.2">
      <c r="J181" s="10"/>
    </row>
    <row r="182" spans="10:10" x14ac:dyDescent="0.2">
      <c r="J182" s="10"/>
    </row>
    <row r="183" spans="10:10" x14ac:dyDescent="0.2">
      <c r="J183" s="10"/>
    </row>
    <row r="184" spans="10:10" x14ac:dyDescent="0.2">
      <c r="J184" s="10"/>
    </row>
    <row r="185" spans="10:10" x14ac:dyDescent="0.2">
      <c r="J185" s="10"/>
    </row>
    <row r="186" spans="10:10" x14ac:dyDescent="0.2">
      <c r="J186" s="10"/>
    </row>
    <row r="187" spans="10:10" x14ac:dyDescent="0.2">
      <c r="J187" s="10"/>
    </row>
    <row r="188" spans="10:10" x14ac:dyDescent="0.2">
      <c r="J188" s="10"/>
    </row>
    <row r="189" spans="10:10" x14ac:dyDescent="0.2">
      <c r="J189" s="10"/>
    </row>
    <row r="190" spans="10:10" x14ac:dyDescent="0.2">
      <c r="J190" s="10"/>
    </row>
    <row r="191" spans="10:10" x14ac:dyDescent="0.2">
      <c r="J191" s="10"/>
    </row>
    <row r="192" spans="10:10" x14ac:dyDescent="0.2">
      <c r="J192" s="10"/>
    </row>
    <row r="193" spans="10:10" x14ac:dyDescent="0.2">
      <c r="J193" s="10"/>
    </row>
    <row r="194" spans="10:10" x14ac:dyDescent="0.2">
      <c r="J194" s="10"/>
    </row>
    <row r="195" spans="10:10" x14ac:dyDescent="0.2">
      <c r="J195" s="10"/>
    </row>
    <row r="196" spans="10:10" x14ac:dyDescent="0.2">
      <c r="J196" s="10"/>
    </row>
    <row r="197" spans="10:10" x14ac:dyDescent="0.2">
      <c r="J197" s="10"/>
    </row>
    <row r="198" spans="10:10" x14ac:dyDescent="0.2">
      <c r="J198" s="10"/>
    </row>
    <row r="199" spans="10:10" x14ac:dyDescent="0.2">
      <c r="J199" s="10"/>
    </row>
    <row r="200" spans="10:10" x14ac:dyDescent="0.2">
      <c r="J200" s="10"/>
    </row>
    <row r="201" spans="10:10" x14ac:dyDescent="0.2">
      <c r="J201" s="10"/>
    </row>
    <row r="202" spans="10:10" x14ac:dyDescent="0.2">
      <c r="J202" s="10"/>
    </row>
    <row r="203" spans="10:10" x14ac:dyDescent="0.2">
      <c r="J203" s="10"/>
    </row>
    <row r="204" spans="10:10" x14ac:dyDescent="0.2">
      <c r="J204" s="10"/>
    </row>
    <row r="205" spans="10:10" x14ac:dyDescent="0.2">
      <c r="J205" s="10"/>
    </row>
    <row r="206" spans="10:10" x14ac:dyDescent="0.2">
      <c r="J206" s="10"/>
    </row>
    <row r="207" spans="10:10" x14ac:dyDescent="0.2">
      <c r="J207" s="10"/>
    </row>
    <row r="208" spans="10:10" x14ac:dyDescent="0.2">
      <c r="J208" s="10"/>
    </row>
    <row r="209" spans="10:10" x14ac:dyDescent="0.2">
      <c r="J209" s="10"/>
    </row>
    <row r="210" spans="10:10" x14ac:dyDescent="0.2">
      <c r="J210" s="10"/>
    </row>
    <row r="211" spans="10:10" x14ac:dyDescent="0.2">
      <c r="J211" s="10"/>
    </row>
    <row r="212" spans="10:10" x14ac:dyDescent="0.2">
      <c r="J212" s="10"/>
    </row>
    <row r="213" spans="10:10" x14ac:dyDescent="0.2">
      <c r="J213" s="10"/>
    </row>
    <row r="214" spans="10:10" x14ac:dyDescent="0.2">
      <c r="J214" s="10"/>
    </row>
    <row r="215" spans="10:10" x14ac:dyDescent="0.2">
      <c r="J215" s="10"/>
    </row>
    <row r="216" spans="10:10" x14ac:dyDescent="0.2">
      <c r="J216" s="10"/>
    </row>
    <row r="217" spans="10:10" x14ac:dyDescent="0.2">
      <c r="J217" s="10"/>
    </row>
    <row r="218" spans="10:10" x14ac:dyDescent="0.2">
      <c r="J218" s="10"/>
    </row>
    <row r="219" spans="10:10" x14ac:dyDescent="0.2">
      <c r="J219" s="10"/>
    </row>
    <row r="220" spans="10:10" x14ac:dyDescent="0.2">
      <c r="J220" s="10"/>
    </row>
    <row r="221" spans="10:10" x14ac:dyDescent="0.2">
      <c r="J221" s="10"/>
    </row>
    <row r="222" spans="10:10" x14ac:dyDescent="0.2">
      <c r="J222" s="10"/>
    </row>
    <row r="223" spans="10:10" x14ac:dyDescent="0.2">
      <c r="J223" s="10"/>
    </row>
    <row r="224" spans="10:10" x14ac:dyDescent="0.2">
      <c r="J224" s="10"/>
    </row>
    <row r="225" spans="10:10" x14ac:dyDescent="0.2">
      <c r="J225" s="10"/>
    </row>
    <row r="226" spans="10:10" x14ac:dyDescent="0.2">
      <c r="J226" s="10"/>
    </row>
    <row r="227" spans="10:10" x14ac:dyDescent="0.2">
      <c r="J227" s="10"/>
    </row>
    <row r="228" spans="10:10" x14ac:dyDescent="0.2">
      <c r="J228" s="10"/>
    </row>
    <row r="229" spans="10:10" x14ac:dyDescent="0.2">
      <c r="J229" s="10"/>
    </row>
    <row r="230" spans="10:10" x14ac:dyDescent="0.2">
      <c r="J230" s="10"/>
    </row>
    <row r="231" spans="10:10" x14ac:dyDescent="0.2">
      <c r="J231" s="10"/>
    </row>
    <row r="232" spans="10:10" x14ac:dyDescent="0.2">
      <c r="J232" s="10"/>
    </row>
    <row r="233" spans="10:10" x14ac:dyDescent="0.2">
      <c r="J233" s="10"/>
    </row>
    <row r="234" spans="10:10" x14ac:dyDescent="0.2">
      <c r="J234" s="10"/>
    </row>
    <row r="235" spans="10:10" x14ac:dyDescent="0.2">
      <c r="J235" s="10"/>
    </row>
    <row r="236" spans="10:10" x14ac:dyDescent="0.2">
      <c r="J236" s="10"/>
    </row>
    <row r="237" spans="10:10" x14ac:dyDescent="0.2">
      <c r="J237" s="10"/>
    </row>
    <row r="238" spans="10:10" x14ac:dyDescent="0.2">
      <c r="J238" s="10"/>
    </row>
    <row r="239" spans="10:10" x14ac:dyDescent="0.2">
      <c r="J239" s="10"/>
    </row>
    <row r="240" spans="10:10" x14ac:dyDescent="0.2">
      <c r="J240" s="10"/>
    </row>
    <row r="241" spans="10:10" x14ac:dyDescent="0.2">
      <c r="J241" s="10"/>
    </row>
    <row r="242" spans="10:10" x14ac:dyDescent="0.2">
      <c r="J242" s="10"/>
    </row>
    <row r="243" spans="10:10" x14ac:dyDescent="0.2">
      <c r="J243" s="10"/>
    </row>
    <row r="244" spans="10:10" x14ac:dyDescent="0.2">
      <c r="J244" s="10"/>
    </row>
    <row r="245" spans="10:10" x14ac:dyDescent="0.2">
      <c r="J245" s="10"/>
    </row>
    <row r="246" spans="10:10" x14ac:dyDescent="0.2">
      <c r="J246" s="10"/>
    </row>
    <row r="247" spans="10:10" x14ac:dyDescent="0.2">
      <c r="J247" s="10"/>
    </row>
    <row r="248" spans="10:10" x14ac:dyDescent="0.2">
      <c r="J248" s="10"/>
    </row>
    <row r="249" spans="10:10" x14ac:dyDescent="0.2">
      <c r="J249" s="10"/>
    </row>
    <row r="250" spans="10:10" x14ac:dyDescent="0.2">
      <c r="J250" s="10"/>
    </row>
    <row r="251" spans="10:10" x14ac:dyDescent="0.2">
      <c r="J251" s="10"/>
    </row>
    <row r="252" spans="10:10" x14ac:dyDescent="0.2">
      <c r="J252" s="10"/>
    </row>
    <row r="253" spans="10:10" x14ac:dyDescent="0.2">
      <c r="J253" s="10"/>
    </row>
    <row r="254" spans="10:10" x14ac:dyDescent="0.2">
      <c r="J254" s="10"/>
    </row>
    <row r="255" spans="10:10" x14ac:dyDescent="0.2">
      <c r="J255" s="10"/>
    </row>
    <row r="256" spans="10:10" x14ac:dyDescent="0.2">
      <c r="J256" s="10"/>
    </row>
    <row r="257" spans="10:10" x14ac:dyDescent="0.2">
      <c r="J257" s="10"/>
    </row>
    <row r="258" spans="10:10" x14ac:dyDescent="0.2">
      <c r="J258" s="10"/>
    </row>
    <row r="259" spans="10:10" x14ac:dyDescent="0.2">
      <c r="J259" s="10"/>
    </row>
    <row r="260" spans="10:10" x14ac:dyDescent="0.2">
      <c r="J260" s="10"/>
    </row>
    <row r="261" spans="10:10" x14ac:dyDescent="0.2">
      <c r="J261" s="10"/>
    </row>
    <row r="262" spans="10:10" x14ac:dyDescent="0.2">
      <c r="J262" s="10"/>
    </row>
    <row r="263" spans="10:10" x14ac:dyDescent="0.2">
      <c r="J263" s="10"/>
    </row>
  </sheetData>
  <mergeCells count="33">
    <mergeCell ref="A67:H67"/>
    <mergeCell ref="A69:G70"/>
    <mergeCell ref="I11:J14"/>
    <mergeCell ref="D40:H40"/>
    <mergeCell ref="A49:C49"/>
    <mergeCell ref="D36:H36"/>
    <mergeCell ref="D49:H49"/>
    <mergeCell ref="A36:C36"/>
    <mergeCell ref="F2:H2"/>
    <mergeCell ref="F3:H3"/>
    <mergeCell ref="D10:H10"/>
    <mergeCell ref="B10:B14"/>
    <mergeCell ref="D12:D14"/>
    <mergeCell ref="E12:E14"/>
    <mergeCell ref="F12:F14"/>
    <mergeCell ref="G12:G14"/>
    <mergeCell ref="A7:H7"/>
    <mergeCell ref="A10:A14"/>
    <mergeCell ref="F1:I1"/>
    <mergeCell ref="A65:H65"/>
    <mergeCell ref="A59:C59"/>
    <mergeCell ref="C5:F5"/>
    <mergeCell ref="C6:F6"/>
    <mergeCell ref="A45:C45"/>
    <mergeCell ref="C11:C14"/>
    <mergeCell ref="D11:G11"/>
    <mergeCell ref="A40:C40"/>
    <mergeCell ref="D45:H45"/>
    <mergeCell ref="D16:H16"/>
    <mergeCell ref="D23:H23"/>
    <mergeCell ref="H11:H14"/>
    <mergeCell ref="A16:C16"/>
    <mergeCell ref="A23:C23"/>
  </mergeCells>
  <phoneticPr fontId="0" type="noConversion"/>
  <pageMargins left="0.59055118110236227" right="0.59055118110236227" top="0.78740157480314965" bottom="0.98425196850393704" header="0.23622047244094491" footer="0.2362204724409449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текущих ценах</vt:lpstr>
      <vt:lpstr>'ССР в текущих ценах'!Заголовки_для_печати</vt:lpstr>
      <vt:lpstr>'ССР в текущих ценах'!Область_печати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Урайские электрические сети</cp:lastModifiedBy>
  <cp:lastPrinted>2018-03-19T09:52:18Z</cp:lastPrinted>
  <dcterms:created xsi:type="dcterms:W3CDTF">2002-03-25T05:35:56Z</dcterms:created>
  <dcterms:modified xsi:type="dcterms:W3CDTF">2018-03-23T03:50:12Z</dcterms:modified>
</cp:coreProperties>
</file>